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J34" i="1" l="1"/>
  <c r="AI34" i="1"/>
  <c r="AH34" i="1"/>
  <c r="AO19" i="1"/>
  <c r="AO18" i="1"/>
  <c r="AO17" i="1"/>
  <c r="AL19" i="1"/>
  <c r="AL18" i="1"/>
  <c r="AL17" i="1"/>
  <c r="AI19" i="1"/>
  <c r="AI18" i="1"/>
  <c r="AI17" i="1"/>
  <c r="AF17" i="1"/>
  <c r="AC18" i="1"/>
  <c r="AF19" i="1"/>
  <c r="AF18" i="1"/>
  <c r="AC19" i="1"/>
  <c r="AC17" i="1"/>
  <c r="Z19" i="1"/>
  <c r="Z18" i="1"/>
  <c r="Z17" i="1"/>
  <c r="AJ33" i="1"/>
  <c r="AI33" i="1"/>
  <c r="AH33" i="1"/>
  <c r="AM19" i="1"/>
  <c r="AM18" i="1"/>
  <c r="AM17" i="1"/>
  <c r="AJ19" i="1"/>
  <c r="AJ18" i="1"/>
  <c r="AJ17" i="1"/>
  <c r="AG19" i="1"/>
  <c r="AG18" i="1"/>
  <c r="AG17" i="1"/>
  <c r="AD19" i="1"/>
  <c r="AD18" i="1"/>
  <c r="AD17" i="1"/>
  <c r="AA18" i="1"/>
  <c r="AA19" i="1"/>
  <c r="AA17" i="1"/>
  <c r="X19" i="1"/>
  <c r="X18" i="1"/>
  <c r="X17" i="1"/>
  <c r="AO5" i="1"/>
  <c r="AO11" i="1"/>
  <c r="AN11" i="1"/>
  <c r="AM11" i="1"/>
  <c r="AL5" i="1"/>
  <c r="AL11" i="1"/>
  <c r="AK11" i="1"/>
  <c r="AJ11" i="1"/>
  <c r="AI5" i="1"/>
  <c r="AI11" i="1"/>
  <c r="AH11" i="1"/>
  <c r="AG11" i="1"/>
  <c r="AF5" i="1"/>
  <c r="AF11" i="1"/>
  <c r="AE11" i="1"/>
  <c r="AD11" i="1"/>
  <c r="AC5" i="1"/>
  <c r="AC11" i="1"/>
  <c r="AB11" i="1"/>
  <c r="AA11" i="1"/>
  <c r="Z5" i="1"/>
  <c r="Z11" i="1"/>
  <c r="Y11" i="1"/>
  <c r="X11" i="1"/>
  <c r="AO4" i="1"/>
  <c r="AO10" i="1"/>
  <c r="AN10" i="1"/>
  <c r="AM10" i="1"/>
  <c r="AL4" i="1"/>
  <c r="AL10" i="1"/>
  <c r="AK10" i="1"/>
  <c r="AJ10" i="1"/>
  <c r="AI4" i="1"/>
  <c r="AI10" i="1"/>
  <c r="AH10" i="1"/>
  <c r="AG10" i="1"/>
  <c r="AF4" i="1"/>
  <c r="AF10" i="1"/>
  <c r="AE10" i="1"/>
  <c r="AD10" i="1"/>
  <c r="AC4" i="1"/>
  <c r="AC10" i="1"/>
  <c r="AB10" i="1"/>
  <c r="AA10" i="1"/>
  <c r="Z4" i="1"/>
  <c r="Z10" i="1"/>
  <c r="Y10" i="1"/>
  <c r="X10" i="1"/>
  <c r="AJ12" i="1"/>
  <c r="AM12" i="1"/>
  <c r="AH12" i="1"/>
  <c r="AK12" i="1"/>
  <c r="AN12" i="1"/>
  <c r="AM34" i="1"/>
  <c r="AL34" i="1"/>
  <c r="AK34" i="1"/>
  <c r="AM33" i="1"/>
  <c r="AL33" i="1"/>
  <c r="AK33" i="1"/>
  <c r="X37" i="1"/>
  <c r="X12" i="1"/>
  <c r="AA12" i="1"/>
  <c r="Y37" i="1"/>
  <c r="AC37" i="1"/>
  <c r="AD12" i="1"/>
  <c r="AG12" i="1"/>
  <c r="Z37" i="1"/>
  <c r="AB37" i="1"/>
  <c r="AA37" i="1"/>
  <c r="X33" i="1"/>
  <c r="Y33" i="1"/>
  <c r="AC33" i="1"/>
  <c r="Z33" i="1"/>
  <c r="AB33" i="1"/>
  <c r="AA33" i="1"/>
  <c r="AI6" i="1"/>
  <c r="AI12" i="1"/>
  <c r="AF6" i="1"/>
  <c r="AF12" i="1"/>
  <c r="Z38" i="1"/>
  <c r="Z6" i="1"/>
  <c r="Z12" i="1"/>
  <c r="AC6" i="1"/>
  <c r="AC12" i="1"/>
  <c r="Y38" i="1"/>
  <c r="AL6" i="1"/>
  <c r="AL12" i="1"/>
  <c r="AO6" i="1"/>
  <c r="AO12" i="1"/>
  <c r="X38" i="1"/>
  <c r="X34" i="1"/>
  <c r="Y34" i="1"/>
  <c r="Z34" i="1"/>
  <c r="AC38" i="1"/>
  <c r="AB38" i="1"/>
  <c r="AA38" i="1"/>
  <c r="AC34" i="1"/>
  <c r="AB34" i="1"/>
  <c r="AA34" i="1"/>
  <c r="AE12" i="1"/>
  <c r="AB12" i="1"/>
  <c r="Y12" i="1"/>
  <c r="AC40" i="1"/>
  <c r="AB40" i="1"/>
  <c r="AA40" i="1"/>
  <c r="Z40" i="1"/>
  <c r="Y40" i="1"/>
  <c r="X40" i="1"/>
</calcChain>
</file>

<file path=xl/sharedStrings.xml><?xml version="1.0" encoding="utf-8"?>
<sst xmlns="http://schemas.openxmlformats.org/spreadsheetml/2006/main" count="179" uniqueCount="72">
  <si>
    <t>Eppi ID</t>
  </si>
  <si>
    <t>TITLE</t>
  </si>
  <si>
    <t>AUTHOR</t>
  </si>
  <si>
    <t>JOURNAL</t>
  </si>
  <si>
    <t>YEAR</t>
  </si>
  <si>
    <t>VOLUME</t>
  </si>
  <si>
    <t>PAGE START-PAGE END</t>
  </si>
  <si>
    <t>AUTHOR E-MAIL</t>
  </si>
  <si>
    <t>STUDY COUNTRY</t>
  </si>
  <si>
    <t>LOCATION SITE/NAME</t>
  </si>
  <si>
    <t>LATITUDE</t>
  </si>
  <si>
    <t>LONGITUDE</t>
  </si>
  <si>
    <t>KÖPPEN CLIMATE ZONE</t>
  </si>
  <si>
    <t>Effect of tillage system and straw management on organic matter dynamics</t>
  </si>
  <si>
    <t>Hazarika S ; Parkinson R ; Bol R ; Dixon L ; Russell P ; Donovan S ; Allen D ;</t>
  </si>
  <si>
    <t>Agronomy for Sustainable Development</t>
  </si>
  <si>
    <t>525-533</t>
  </si>
  <si>
    <t>rparkinson@plym.ac.uk</t>
  </si>
  <si>
    <t>UK</t>
  </si>
  <si>
    <t>Devon</t>
  </si>
  <si>
    <t>Cfb</t>
  </si>
  <si>
    <t>INTERVENTION (crop rotation / fertiliser / amendments / catch crop / tillage / multiple / farming system)</t>
  </si>
  <si>
    <t>NUMBER OF TREATMENTS</t>
  </si>
  <si>
    <t>WHICH TREATMENTS</t>
  </si>
  <si>
    <t>amendments / tillage</t>
  </si>
  <si>
    <t>3 but from 1993 6</t>
  </si>
  <si>
    <t>tillage: mouldboard plow / chisel plough / no tillage. amendments: staw chopped and incorporated / straw removed. Straw treatments only from 1993</t>
  </si>
  <si>
    <t>DATA LOCATION</t>
  </si>
  <si>
    <t>BULK DENSITY (measured / calculated / not present)</t>
  </si>
  <si>
    <t>VARIANCE PRESENTED</t>
  </si>
  <si>
    <t>Variability Measure</t>
  </si>
  <si>
    <t>CRITICAL APPRAISAL, PRELIMINARY COMMENT</t>
  </si>
  <si>
    <t>Figure 1 (b)</t>
  </si>
  <si>
    <t>measured - table 2</t>
  </si>
  <si>
    <t>yes</t>
  </si>
  <si>
    <t>Undescribed measure</t>
  </si>
  <si>
    <t>Good!</t>
  </si>
  <si>
    <t xml:space="preserve">Figure 1 (b). </t>
  </si>
  <si>
    <t>Table 2. Effect of tillage method and straw disposal treatment on soil
pH and bulk density (n = 4).</t>
  </si>
  <si>
    <t>Bulk density (Mg/m3)</t>
  </si>
  <si>
    <t>Depth (cm)</t>
  </si>
  <si>
    <t>Chisel plough</t>
  </si>
  <si>
    <t>Mouldboard plough</t>
  </si>
  <si>
    <t>No tillage</t>
  </si>
  <si>
    <t>Straw incorporated</t>
  </si>
  <si>
    <t>Straw removed</t>
  </si>
  <si>
    <t>Tillage treatment</t>
  </si>
  <si>
    <t>Amendment treatment</t>
  </si>
  <si>
    <t>SOC (%)</t>
  </si>
  <si>
    <t>SE/SD?</t>
  </si>
  <si>
    <t xml:space="preserve">The experiment was designed to investigate soil and crop responses to three tillage treatments: no-till, chisel plough (minimum tillage) and mouldboard plough (conventional tillage). The experimental site was divided into three blocks within which each treatment was replicated three times. Treatments were allocated randomly within each block. Each treatment plot measured 40 Å~ 5 m. Initially, all straw was baled and removed from the plots prior to stubble burning. However, following the ban on straw burning in England in 1993, each plot was subdivided into two 20 Å~ 5 m plots, and an additional treatment superimposed on the original experiment, with straw either removed or incorporated. These straw treatments were allocated on a random basis. Hence since 1993 the experiment has consisted of six treatments, replicated three times. Full treatment details are given in Table I. Following primary and secondary cultivation all plots receive the same husbandry inputs appropriate to winter wheat production in South West England. </t>
  </si>
  <si>
    <t>The target tillage depth was as follows: mouldboard plough 150-180 mm (plus heavy disc 80-100 mm, light disc 50-80 mm, spring tine  50-80 mm secondary tillage); chisel plough 120-150 mm (plus heavy disc 80-100 mm x 2, light disc 50-80 mm, spring tine  50-80 mm secondary tillage); no tillage (just light disc 50-80 mm). All plots were power harrowed at 50-60 mm and rolled to incorporate stubbleprior to primary tillage.</t>
  </si>
  <si>
    <t>0-10</t>
  </si>
  <si>
    <t>20-30</t>
  </si>
  <si>
    <t>10-20</t>
  </si>
  <si>
    <t>ES</t>
  </si>
  <si>
    <t>0-15</t>
  </si>
  <si>
    <t>mean</t>
  </si>
  <si>
    <t>n</t>
  </si>
  <si>
    <t>Depth correction</t>
  </si>
  <si>
    <t>SD</t>
  </si>
  <si>
    <t>15-30</t>
  </si>
  <si>
    <t>NT</t>
  </si>
  <si>
    <t>RT</t>
  </si>
  <si>
    <t>CT</t>
  </si>
  <si>
    <t>NT-CT</t>
  </si>
  <si>
    <t>RT-CT</t>
  </si>
  <si>
    <t>NT-RT</t>
  </si>
  <si>
    <t>SOC (g/kg)</t>
  </si>
  <si>
    <t>Stock</t>
  </si>
  <si>
    <t>Conc</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</si>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</sst>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rgb="FFECDFF5"/>
        <bgColor indexed="64"/>
      </patternFill>
    </fill>
  </fills>
  <borders count="1">
    <border>
      <left/>
      <right/>
      <top/>
      <bottom/>
      <diagonal/>
    </border>
  </borders>
  <cellStyleXfs count="8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17" fontId="0" fillId="0" borderId="0" xfId="0" quotePrefix="1" applyNumberFormat="1"/>
    <xf numFmtId="0" fontId="5" fillId="2" borderId="0" xfId="0" applyFont="1" applyFill="1"/>
    <xf numFmtId="0" fontId="0" fillId="0" borderId="0" xfId="0" applyFont="1" applyFill="1"/>
    <xf numFmtId="0" fontId="0" fillId="0" borderId="0" xfId="0" applyAlignment="1">
      <alignment wrapText="1"/>
    </xf>
    <xf numFmtId="0" fontId="5" fillId="3" borderId="0" xfId="0" applyFont="1" applyFill="1"/>
  </cellXfs>
  <cellStyles count="8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6</xdr:col>
      <xdr:colOff>584200</xdr:colOff>
      <xdr:row>34</xdr:row>
      <xdr:rowOff>76200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714500"/>
          <a:ext cx="5537200" cy="4838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0"/>
  <sheetViews>
    <sheetView tabSelected="1" topLeftCell="P1" zoomScale="70" zoomScaleNormal="70" zoomScalePageLayoutView="70" workbookViewId="0">
      <selection activeCell="AK34" sqref="AK34"/>
    </sheetView>
  </sheetViews>
  <sheetFormatPr defaultColWidth="11" defaultRowHeight="15.75" x14ac:dyDescent="0.25"/>
  <sheetData>
    <row r="1" spans="1:42"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5" t="s">
        <v>37</v>
      </c>
    </row>
    <row r="2" spans="1:42" x14ac:dyDescent="0.25">
      <c r="A2" s="5">
        <v>10244004</v>
      </c>
      <c r="B2" s="6" t="s">
        <v>13</v>
      </c>
      <c r="C2" s="5" t="s">
        <v>14</v>
      </c>
      <c r="D2" s="5" t="s">
        <v>15</v>
      </c>
      <c r="E2" s="5">
        <v>2009</v>
      </c>
      <c r="F2" s="5">
        <v>29</v>
      </c>
      <c r="G2" s="7" t="s">
        <v>16</v>
      </c>
      <c r="H2" s="5" t="s">
        <v>17</v>
      </c>
      <c r="I2" s="5" t="s">
        <v>18</v>
      </c>
      <c r="J2" s="5" t="s">
        <v>19</v>
      </c>
      <c r="K2" s="8">
        <v>50.765000000000001</v>
      </c>
      <c r="L2" s="8">
        <v>-3.9910000000000001</v>
      </c>
      <c r="M2" s="5" t="s">
        <v>20</v>
      </c>
      <c r="N2" s="5" t="s">
        <v>24</v>
      </c>
      <c r="O2" s="5" t="s">
        <v>25</v>
      </c>
      <c r="P2" s="5" t="s">
        <v>26</v>
      </c>
      <c r="Q2" s="5" t="s">
        <v>32</v>
      </c>
      <c r="R2" s="5" t="s">
        <v>33</v>
      </c>
      <c r="S2" s="5" t="s">
        <v>34</v>
      </c>
      <c r="T2" s="5" t="s">
        <v>35</v>
      </c>
      <c r="U2" s="5" t="s">
        <v>36</v>
      </c>
      <c r="W2" s="5" t="s">
        <v>48</v>
      </c>
      <c r="X2" t="s">
        <v>41</v>
      </c>
      <c r="AA2" t="s">
        <v>41</v>
      </c>
      <c r="AD2" t="s">
        <v>42</v>
      </c>
      <c r="AG2" t="s">
        <v>42</v>
      </c>
      <c r="AJ2" t="s">
        <v>43</v>
      </c>
      <c r="AM2" t="s">
        <v>43</v>
      </c>
      <c r="AP2" t="s">
        <v>46</v>
      </c>
    </row>
    <row r="3" spans="1:42" x14ac:dyDescent="0.25">
      <c r="W3" t="s">
        <v>40</v>
      </c>
      <c r="X3" t="s">
        <v>44</v>
      </c>
      <c r="Y3" t="s">
        <v>49</v>
      </c>
      <c r="Z3" t="s">
        <v>60</v>
      </c>
      <c r="AA3" t="s">
        <v>45</v>
      </c>
      <c r="AB3" t="s">
        <v>49</v>
      </c>
      <c r="AC3" t="s">
        <v>60</v>
      </c>
      <c r="AD3" t="s">
        <v>44</v>
      </c>
      <c r="AE3" t="s">
        <v>49</v>
      </c>
      <c r="AF3" t="s">
        <v>60</v>
      </c>
      <c r="AG3" t="s">
        <v>45</v>
      </c>
      <c r="AH3" t="s">
        <v>49</v>
      </c>
      <c r="AI3" t="s">
        <v>60</v>
      </c>
      <c r="AJ3" t="s">
        <v>44</v>
      </c>
      <c r="AK3" t="s">
        <v>49</v>
      </c>
      <c r="AL3" t="s">
        <v>60</v>
      </c>
      <c r="AM3" t="s">
        <v>45</v>
      </c>
      <c r="AN3" t="s">
        <v>49</v>
      </c>
      <c r="AO3" t="s">
        <v>60</v>
      </c>
      <c r="AP3" t="s">
        <v>47</v>
      </c>
    </row>
    <row r="4" spans="1:42" x14ac:dyDescent="0.25">
      <c r="A4" s="13" t="s">
        <v>50</v>
      </c>
      <c r="B4" s="13"/>
      <c r="C4" s="13"/>
      <c r="D4" s="13"/>
      <c r="E4" s="13"/>
      <c r="F4" s="13"/>
      <c r="G4" s="13"/>
      <c r="H4" s="13"/>
      <c r="I4" s="13"/>
      <c r="J4" s="13"/>
      <c r="K4" s="13"/>
      <c r="L4" s="13"/>
      <c r="M4" s="13"/>
      <c r="N4" s="13"/>
      <c r="O4" s="13"/>
      <c r="P4" s="13"/>
      <c r="Q4" s="13"/>
      <c r="R4" s="13"/>
      <c r="S4" s="13"/>
      <c r="V4" t="s">
        <v>52</v>
      </c>
      <c r="W4">
        <v>5</v>
      </c>
      <c r="X4">
        <v>3.4962909517062801</v>
      </c>
      <c r="Y4">
        <v>4.9435028248590029E-2</v>
      </c>
      <c r="Z4">
        <f>Y4*SQRT(3)</f>
        <v>8.5623980600160618E-2</v>
      </c>
      <c r="AA4">
        <v>3.5143070787637098</v>
      </c>
      <c r="AB4">
        <v>3.5310734463270155E-2</v>
      </c>
      <c r="AC4">
        <f t="shared" ref="AC4:AC6" si="0">AB4*SQRT(3)</f>
        <v>6.1159986142957257E-2</v>
      </c>
      <c r="AD4">
        <v>3.3908834898812299</v>
      </c>
      <c r="AE4">
        <v>5.6497175141239975E-2</v>
      </c>
      <c r="AF4">
        <f t="shared" ref="AF4:AF6" si="1">AE4*SQRT(3)</f>
        <v>9.7855977828744986E-2</v>
      </c>
      <c r="AG4">
        <v>3.1123769043745901</v>
      </c>
      <c r="AH4">
        <v>0.12005649717513966</v>
      </c>
      <c r="AI4">
        <f t="shared" ref="AI4:AI6" si="2">AH4*SQRT(3)</f>
        <v>0.20794395288609127</v>
      </c>
      <c r="AJ4">
        <v>3.6457767049727998</v>
      </c>
      <c r="AK4">
        <v>7.7705480051070364E-2</v>
      </c>
      <c r="AL4">
        <f t="shared" ref="AL4:AL6" si="3">AK4*SQRT(3)</f>
        <v>0.13458983947498371</v>
      </c>
      <c r="AM4">
        <v>3.3142384250756498</v>
      </c>
      <c r="AN4">
        <v>0.16598231620926018</v>
      </c>
      <c r="AO4">
        <f t="shared" ref="AO4:AO6" si="4">AN4*SQRT(3)</f>
        <v>0.28748980483240183</v>
      </c>
    </row>
    <row r="5" spans="1:42" x14ac:dyDescent="0.25">
      <c r="A5" s="13"/>
      <c r="B5" s="13"/>
      <c r="C5" s="13"/>
      <c r="D5" s="13"/>
      <c r="E5" s="13"/>
      <c r="F5" s="13"/>
      <c r="G5" s="13"/>
      <c r="H5" s="13"/>
      <c r="I5" s="13"/>
      <c r="J5" s="13"/>
      <c r="K5" s="13"/>
      <c r="L5" s="13"/>
      <c r="M5" s="13"/>
      <c r="N5" s="13"/>
      <c r="O5" s="13"/>
      <c r="P5" s="13"/>
      <c r="Q5" s="13"/>
      <c r="R5" s="13"/>
      <c r="S5" s="13"/>
      <c r="V5" s="10" t="s">
        <v>54</v>
      </c>
      <c r="W5">
        <v>15</v>
      </c>
      <c r="X5">
        <v>3.0130258347763701</v>
      </c>
      <c r="Y5">
        <v>9.1829773836380024E-2</v>
      </c>
      <c r="Z5">
        <f t="shared" ref="Z5:Z6" si="5">Y5*SQRT(3)</f>
        <v>0.15905383393216938</v>
      </c>
      <c r="AA5">
        <v>3.0169395322803498</v>
      </c>
      <c r="AB5">
        <v>0.14828322051388998</v>
      </c>
      <c r="AC5">
        <f t="shared" si="0"/>
        <v>0.25683407183999701</v>
      </c>
      <c r="AD5">
        <v>3.1972101240139201</v>
      </c>
      <c r="AE5">
        <v>4.945689248044971E-2</v>
      </c>
      <c r="AF5">
        <f t="shared" si="1"/>
        <v>8.5661850560610056E-2</v>
      </c>
      <c r="AG5">
        <v>3.0316322960941702</v>
      </c>
      <c r="AH5">
        <v>0.11299435028248972</v>
      </c>
      <c r="AI5">
        <f t="shared" si="2"/>
        <v>0.1957119556575069</v>
      </c>
      <c r="AJ5">
        <v>2.78826153119588</v>
      </c>
      <c r="AK5">
        <v>9.8870056497180059E-2</v>
      </c>
      <c r="AL5">
        <f t="shared" si="3"/>
        <v>0.17124796120032124</v>
      </c>
      <c r="AM5">
        <v>2.8980418393940899</v>
      </c>
      <c r="AN5">
        <v>0.17657553654824998</v>
      </c>
      <c r="AO5">
        <f t="shared" si="4"/>
        <v>0.30583780067530414</v>
      </c>
    </row>
    <row r="6" spans="1:42" x14ac:dyDescent="0.25">
      <c r="A6" s="13"/>
      <c r="B6" s="13"/>
      <c r="C6" s="13"/>
      <c r="D6" s="13"/>
      <c r="E6" s="13"/>
      <c r="F6" s="13"/>
      <c r="G6" s="13"/>
      <c r="H6" s="13"/>
      <c r="I6" s="13"/>
      <c r="J6" s="13"/>
      <c r="K6" s="13"/>
      <c r="L6" s="13"/>
      <c r="M6" s="13"/>
      <c r="N6" s="13"/>
      <c r="O6" s="13"/>
      <c r="P6" s="13"/>
      <c r="Q6" s="13"/>
      <c r="R6" s="13"/>
      <c r="S6" s="13"/>
      <c r="V6" t="s">
        <v>53</v>
      </c>
      <c r="W6">
        <v>25</v>
      </c>
      <c r="X6">
        <v>2.5375662486225501</v>
      </c>
      <c r="Y6">
        <v>0.1977619772262198</v>
      </c>
      <c r="Z6">
        <f t="shared" si="5"/>
        <v>0.34253379236109188</v>
      </c>
      <c r="AA6">
        <v>2.4989758793794001</v>
      </c>
      <c r="AB6">
        <v>0.21892655367231972</v>
      </c>
      <c r="AC6">
        <f t="shared" si="0"/>
        <v>0.37919191408641251</v>
      </c>
      <c r="AD6">
        <v>3.0890040405100399</v>
      </c>
      <c r="AE6">
        <v>4.9435028248590029E-2</v>
      </c>
      <c r="AF6">
        <f t="shared" si="1"/>
        <v>8.5623980600160618E-2</v>
      </c>
      <c r="AG6">
        <v>2.90210858652113</v>
      </c>
      <c r="AH6">
        <v>0.16242937853108019</v>
      </c>
      <c r="AI6">
        <f t="shared" si="2"/>
        <v>0.28133593625766828</v>
      </c>
      <c r="AJ6">
        <v>2.50343618268003</v>
      </c>
      <c r="AK6">
        <v>0.1836158192090398</v>
      </c>
      <c r="AL6">
        <f t="shared" si="3"/>
        <v>0.31803192794343832</v>
      </c>
      <c r="AM6">
        <v>2.1894220846233199</v>
      </c>
      <c r="AN6">
        <v>0.26836158192089998</v>
      </c>
      <c r="AO6">
        <f t="shared" si="4"/>
        <v>0.46481589468655621</v>
      </c>
    </row>
    <row r="7" spans="1:42" x14ac:dyDescent="0.25">
      <c r="A7" s="13"/>
      <c r="B7" s="13"/>
      <c r="C7" s="13"/>
      <c r="D7" s="13"/>
      <c r="E7" s="13"/>
      <c r="F7" s="13"/>
      <c r="G7" s="13"/>
      <c r="H7" s="13"/>
      <c r="I7" s="13"/>
      <c r="J7" s="13"/>
      <c r="K7" s="13"/>
      <c r="L7" s="13"/>
      <c r="M7" s="13"/>
      <c r="N7" s="13"/>
      <c r="O7" s="13"/>
      <c r="P7" s="13"/>
      <c r="Q7" s="13"/>
      <c r="R7" s="13"/>
      <c r="S7" s="13"/>
    </row>
    <row r="8" spans="1:42" x14ac:dyDescent="0.25">
      <c r="A8" s="13"/>
      <c r="B8" s="13"/>
      <c r="C8" s="13"/>
      <c r="D8" s="13"/>
      <c r="E8" s="13"/>
      <c r="F8" s="13"/>
      <c r="G8" s="13"/>
      <c r="H8" s="13"/>
      <c r="I8" s="13"/>
      <c r="J8" s="13"/>
      <c r="K8" s="13"/>
      <c r="L8" s="13"/>
      <c r="M8" s="13"/>
      <c r="N8" s="13"/>
      <c r="O8" s="13"/>
      <c r="P8" s="13"/>
      <c r="Q8" s="13"/>
      <c r="R8" s="13"/>
      <c r="S8" s="13"/>
      <c r="W8" s="5" t="s">
        <v>68</v>
      </c>
      <c r="X8" t="s">
        <v>41</v>
      </c>
      <c r="AA8" t="s">
        <v>41</v>
      </c>
      <c r="AD8" t="s">
        <v>42</v>
      </c>
      <c r="AG8" t="s">
        <v>42</v>
      </c>
      <c r="AJ8" t="s">
        <v>43</v>
      </c>
      <c r="AM8" t="s">
        <v>43</v>
      </c>
      <c r="AP8" t="s">
        <v>46</v>
      </c>
    </row>
    <row r="9" spans="1:42" x14ac:dyDescent="0.25">
      <c r="W9" t="s">
        <v>40</v>
      </c>
      <c r="X9" t="s">
        <v>44</v>
      </c>
      <c r="Y9" t="s">
        <v>49</v>
      </c>
      <c r="Z9" t="s">
        <v>60</v>
      </c>
      <c r="AA9" t="s">
        <v>45</v>
      </c>
      <c r="AB9" t="s">
        <v>49</v>
      </c>
      <c r="AC9" t="s">
        <v>60</v>
      </c>
      <c r="AD9" t="s">
        <v>44</v>
      </c>
      <c r="AE9" t="s">
        <v>49</v>
      </c>
      <c r="AF9" t="s">
        <v>60</v>
      </c>
      <c r="AG9" t="s">
        <v>45</v>
      </c>
      <c r="AH9" t="s">
        <v>49</v>
      </c>
      <c r="AI9" t="s">
        <v>60</v>
      </c>
      <c r="AJ9" t="s">
        <v>44</v>
      </c>
      <c r="AK9" t="s">
        <v>49</v>
      </c>
      <c r="AL9" t="s">
        <v>60</v>
      </c>
      <c r="AM9" t="s">
        <v>45</v>
      </c>
      <c r="AN9" t="s">
        <v>49</v>
      </c>
      <c r="AO9" t="s">
        <v>60</v>
      </c>
      <c r="AP9" t="s">
        <v>47</v>
      </c>
    </row>
    <row r="10" spans="1:42" x14ac:dyDescent="0.25">
      <c r="V10" t="s">
        <v>52</v>
      </c>
      <c r="W10">
        <v>5</v>
      </c>
      <c r="X10">
        <f>X4*10</f>
        <v>34.962909517062798</v>
      </c>
      <c r="Y10">
        <f t="shared" ref="Y10:AO10" si="6">Y4*10</f>
        <v>0.49435028248590029</v>
      </c>
      <c r="Z10">
        <f t="shared" si="6"/>
        <v>0.85623980600160621</v>
      </c>
      <c r="AA10">
        <f t="shared" si="6"/>
        <v>35.1430707876371</v>
      </c>
      <c r="AB10">
        <f t="shared" si="6"/>
        <v>0.35310734463270155</v>
      </c>
      <c r="AC10">
        <f t="shared" si="6"/>
        <v>0.61159986142957257</v>
      </c>
      <c r="AD10">
        <f t="shared" si="6"/>
        <v>33.908834898812302</v>
      </c>
      <c r="AE10">
        <f t="shared" si="6"/>
        <v>0.56497175141239975</v>
      </c>
      <c r="AF10">
        <f t="shared" si="6"/>
        <v>0.97855977828744989</v>
      </c>
      <c r="AG10">
        <f t="shared" si="6"/>
        <v>31.123769043745902</v>
      </c>
      <c r="AH10">
        <f t="shared" si="6"/>
        <v>1.2005649717513966</v>
      </c>
      <c r="AI10">
        <f t="shared" si="6"/>
        <v>2.0794395288609127</v>
      </c>
      <c r="AJ10">
        <f t="shared" si="6"/>
        <v>36.457767049727998</v>
      </c>
      <c r="AK10">
        <f t="shared" si="6"/>
        <v>0.77705480051070364</v>
      </c>
      <c r="AL10">
        <f t="shared" si="6"/>
        <v>1.3458983947498371</v>
      </c>
      <c r="AM10">
        <f t="shared" si="6"/>
        <v>33.1423842507565</v>
      </c>
      <c r="AN10">
        <f t="shared" si="6"/>
        <v>1.6598231620926018</v>
      </c>
      <c r="AO10">
        <f t="shared" si="6"/>
        <v>2.8748980483240185</v>
      </c>
    </row>
    <row r="11" spans="1:42" x14ac:dyDescent="0.25">
      <c r="V11" s="10" t="s">
        <v>54</v>
      </c>
      <c r="W11">
        <v>15</v>
      </c>
      <c r="X11">
        <f t="shared" ref="X11:AO11" si="7">X5*10</f>
        <v>30.1302583477637</v>
      </c>
      <c r="Y11">
        <f t="shared" si="7"/>
        <v>0.91829773836380024</v>
      </c>
      <c r="Z11">
        <f t="shared" si="7"/>
        <v>1.5905383393216939</v>
      </c>
      <c r="AA11">
        <f t="shared" si="7"/>
        <v>30.169395322803499</v>
      </c>
      <c r="AB11">
        <f t="shared" si="7"/>
        <v>1.4828322051388998</v>
      </c>
      <c r="AC11">
        <f t="shared" si="7"/>
        <v>2.5683407183999702</v>
      </c>
      <c r="AD11">
        <f t="shared" si="7"/>
        <v>31.972101240139203</v>
      </c>
      <c r="AE11">
        <f t="shared" si="7"/>
        <v>0.4945689248044971</v>
      </c>
      <c r="AF11">
        <f t="shared" si="7"/>
        <v>0.85661850560610053</v>
      </c>
      <c r="AG11">
        <f t="shared" si="7"/>
        <v>30.316322960941701</v>
      </c>
      <c r="AH11">
        <f t="shared" si="7"/>
        <v>1.1299435028248972</v>
      </c>
      <c r="AI11">
        <f t="shared" si="7"/>
        <v>1.957119556575069</v>
      </c>
      <c r="AJ11">
        <f t="shared" si="7"/>
        <v>27.882615311958801</v>
      </c>
      <c r="AK11">
        <f t="shared" si="7"/>
        <v>0.98870056497180059</v>
      </c>
      <c r="AL11">
        <f t="shared" si="7"/>
        <v>1.7124796120032124</v>
      </c>
      <c r="AM11">
        <f t="shared" si="7"/>
        <v>28.980418393940898</v>
      </c>
      <c r="AN11">
        <f t="shared" si="7"/>
        <v>1.7657553654824998</v>
      </c>
      <c r="AO11">
        <f t="shared" si="7"/>
        <v>3.0583780067530415</v>
      </c>
    </row>
    <row r="12" spans="1:42" x14ac:dyDescent="0.25">
      <c r="V12" t="s">
        <v>53</v>
      </c>
      <c r="W12">
        <v>25</v>
      </c>
      <c r="X12">
        <f t="shared" ref="X12:AO12" si="8">X6*10</f>
        <v>25.375662486225501</v>
      </c>
      <c r="Y12">
        <f t="shared" si="8"/>
        <v>1.977619772262198</v>
      </c>
      <c r="Z12">
        <f t="shared" si="8"/>
        <v>3.4253379236109187</v>
      </c>
      <c r="AA12">
        <f t="shared" si="8"/>
        <v>24.989758793794003</v>
      </c>
      <c r="AB12">
        <f t="shared" si="8"/>
        <v>2.1892655367231972</v>
      </c>
      <c r="AC12">
        <f t="shared" si="8"/>
        <v>3.7919191408641248</v>
      </c>
      <c r="AD12">
        <f t="shared" si="8"/>
        <v>30.8900404051004</v>
      </c>
      <c r="AE12">
        <f t="shared" si="8"/>
        <v>0.49435028248590029</v>
      </c>
      <c r="AF12">
        <f t="shared" si="8"/>
        <v>0.85623980600160621</v>
      </c>
      <c r="AG12">
        <f t="shared" si="8"/>
        <v>29.021085865211301</v>
      </c>
      <c r="AH12">
        <f t="shared" si="8"/>
        <v>1.6242937853108019</v>
      </c>
      <c r="AI12">
        <f t="shared" si="8"/>
        <v>2.8133593625766826</v>
      </c>
      <c r="AJ12">
        <f t="shared" si="8"/>
        <v>25.0343618268003</v>
      </c>
      <c r="AK12">
        <f t="shared" si="8"/>
        <v>1.836158192090398</v>
      </c>
      <c r="AL12">
        <f t="shared" si="8"/>
        <v>3.1803192794343831</v>
      </c>
      <c r="AM12">
        <f t="shared" si="8"/>
        <v>21.8942208462332</v>
      </c>
      <c r="AN12">
        <f t="shared" si="8"/>
        <v>2.6836158192089998</v>
      </c>
      <c r="AO12">
        <f t="shared" si="8"/>
        <v>4.6481589468655624</v>
      </c>
    </row>
    <row r="15" spans="1:42" x14ac:dyDescent="0.25">
      <c r="W15" s="5" t="s">
        <v>69</v>
      </c>
      <c r="X15" t="s">
        <v>41</v>
      </c>
      <c r="AA15" t="s">
        <v>41</v>
      </c>
      <c r="AD15" t="s">
        <v>42</v>
      </c>
      <c r="AG15" t="s">
        <v>42</v>
      </c>
      <c r="AJ15" t="s">
        <v>43</v>
      </c>
      <c r="AM15" t="s">
        <v>43</v>
      </c>
      <c r="AP15" t="s">
        <v>46</v>
      </c>
    </row>
    <row r="16" spans="1:42" x14ac:dyDescent="0.25">
      <c r="W16" t="s">
        <v>40</v>
      </c>
      <c r="X16" t="s">
        <v>44</v>
      </c>
      <c r="Y16" t="s">
        <v>49</v>
      </c>
      <c r="Z16" t="s">
        <v>60</v>
      </c>
      <c r="AA16" t="s">
        <v>45</v>
      </c>
      <c r="AC16" t="s">
        <v>60</v>
      </c>
      <c r="AD16" t="s">
        <v>44</v>
      </c>
      <c r="AF16" t="s">
        <v>60</v>
      </c>
      <c r="AG16" t="s">
        <v>45</v>
      </c>
      <c r="AI16" t="s">
        <v>60</v>
      </c>
      <c r="AJ16" t="s">
        <v>44</v>
      </c>
      <c r="AL16" t="s">
        <v>60</v>
      </c>
      <c r="AM16" t="s">
        <v>45</v>
      </c>
      <c r="AO16" t="s">
        <v>60</v>
      </c>
      <c r="AP16" t="s">
        <v>47</v>
      </c>
    </row>
    <row r="17" spans="22:41" x14ac:dyDescent="0.25">
      <c r="V17" t="s">
        <v>52</v>
      </c>
      <c r="W17">
        <v>5</v>
      </c>
      <c r="X17">
        <f>X10*X26*10/10</f>
        <v>37.759942278427822</v>
      </c>
      <c r="Z17">
        <f>Z10*X26*10/10</f>
        <v>0.9247389904817348</v>
      </c>
      <c r="AA17">
        <f>AA10*Y26*10/10</f>
        <v>40.414531405782661</v>
      </c>
      <c r="AC17">
        <f>AC10*Y26*10/10</f>
        <v>0.70333984064400845</v>
      </c>
      <c r="AD17">
        <f>AD10*Z26*10/10</f>
        <v>36.960630039705414</v>
      </c>
      <c r="AF17">
        <f>AF10*Z26*10/10</f>
        <v>1.0666301583333204</v>
      </c>
      <c r="AG17">
        <f>AG10*AA26*10/10</f>
        <v>34.547383638557953</v>
      </c>
      <c r="AI17">
        <f>AI10*AA26*10/10</f>
        <v>2.3081778770356132</v>
      </c>
      <c r="AJ17">
        <f>AJ10*AB26*10/10</f>
        <v>43.749320459673598</v>
      </c>
      <c r="AL17">
        <f>AL10*AB26*10/10</f>
        <v>1.6150780736998045</v>
      </c>
      <c r="AM17">
        <f>AM10*AC26*10/10</f>
        <v>40.102284943415363</v>
      </c>
      <c r="AO17">
        <f>AO10*AC26*10/10</f>
        <v>3.4786266384720621</v>
      </c>
    </row>
    <row r="18" spans="22:41" x14ac:dyDescent="0.25">
      <c r="V18" s="10" t="s">
        <v>54</v>
      </c>
      <c r="W18">
        <v>15</v>
      </c>
      <c r="X18">
        <f>X11*X27*10/10</f>
        <v>35.8550074338388</v>
      </c>
      <c r="Z18">
        <f>Z11*X27*10/10</f>
        <v>1.8927406237928157</v>
      </c>
      <c r="AA18">
        <f t="shared" ref="AA18:AA19" si="9">AA11*Y27*10/10</f>
        <v>38.918519966416518</v>
      </c>
      <c r="AC18">
        <f>AC11*Y27*10/10</f>
        <v>3.3131595267359613</v>
      </c>
      <c r="AD18">
        <f t="shared" ref="AD18:AD19" si="10">AD11*Z27*10/10</f>
        <v>37.087637438561472</v>
      </c>
      <c r="AF18">
        <f>AF11*Z27*10/10</f>
        <v>0.99367746650307642</v>
      </c>
      <c r="AG18">
        <f t="shared" ref="AG18:AG19" si="11">AG11*AA27*10/10</f>
        <v>36.076424323520619</v>
      </c>
      <c r="AI18">
        <f>AI11*AA27*10/10</f>
        <v>2.3289722723243318</v>
      </c>
      <c r="AJ18">
        <f t="shared" ref="AJ18:AJ19" si="12">AJ11*AB27*10/10</f>
        <v>34.016790680589736</v>
      </c>
      <c r="AL18">
        <f>AL11*AB27*10/10</f>
        <v>2.0892251266439192</v>
      </c>
      <c r="AM18">
        <f t="shared" ref="AM18:AM19" si="13">AM11*AC27*10/10</f>
        <v>36.515327176365531</v>
      </c>
      <c r="AO18">
        <f>AO11*AC27*10/10</f>
        <v>3.8535562885088326</v>
      </c>
    </row>
    <row r="19" spans="22:41" x14ac:dyDescent="0.25">
      <c r="V19" t="s">
        <v>53</v>
      </c>
      <c r="W19">
        <v>25</v>
      </c>
      <c r="X19">
        <f>X12*X28*10/10</f>
        <v>31.212064858057367</v>
      </c>
      <c r="Z19">
        <f>Z12*X28*10/10</f>
        <v>4.2131656460414302</v>
      </c>
      <c r="AA19">
        <f t="shared" si="9"/>
        <v>32.986481607808088</v>
      </c>
      <c r="AC19">
        <f>AC12*Y28*10/10</f>
        <v>5.0053332659406449</v>
      </c>
      <c r="AD19">
        <f t="shared" si="10"/>
        <v>37.994749698273495</v>
      </c>
      <c r="AF19">
        <f>AF12*Z28*10/10</f>
        <v>1.0531749613819756</v>
      </c>
      <c r="AG19">
        <f t="shared" si="11"/>
        <v>38.307833342078922</v>
      </c>
      <c r="AI19">
        <f>AI12*AA28*10/10</f>
        <v>3.713634358601221</v>
      </c>
      <c r="AJ19">
        <f t="shared" si="12"/>
        <v>33.045357611376396</v>
      </c>
      <c r="AL19">
        <f>AL12*AB28*10/10</f>
        <v>4.1980214488533862</v>
      </c>
      <c r="AM19">
        <f t="shared" si="13"/>
        <v>28.900371517027828</v>
      </c>
      <c r="AO19">
        <f>AO12*AC28*10/10</f>
        <v>6.1355698098625426</v>
      </c>
    </row>
    <row r="22" spans="22:41" x14ac:dyDescent="0.25">
      <c r="W22" s="9" t="s">
        <v>38</v>
      </c>
    </row>
    <row r="23" spans="22:41" x14ac:dyDescent="0.25">
      <c r="W23" t="s">
        <v>39</v>
      </c>
    </row>
    <row r="24" spans="22:41" x14ac:dyDescent="0.25">
      <c r="X24" t="s">
        <v>41</v>
      </c>
      <c r="Y24" t="s">
        <v>41</v>
      </c>
      <c r="Z24" t="s">
        <v>42</v>
      </c>
      <c r="AA24" t="s">
        <v>42</v>
      </c>
      <c r="AB24" t="s">
        <v>43</v>
      </c>
      <c r="AC24" t="s">
        <v>43</v>
      </c>
      <c r="AD24" t="s">
        <v>46</v>
      </c>
    </row>
    <row r="25" spans="22:41" x14ac:dyDescent="0.25">
      <c r="W25" t="s">
        <v>40</v>
      </c>
      <c r="X25" t="s">
        <v>44</v>
      </c>
      <c r="Y25" t="s">
        <v>45</v>
      </c>
      <c r="Z25" t="s">
        <v>44</v>
      </c>
      <c r="AA25" t="s">
        <v>45</v>
      </c>
      <c r="AB25" t="s">
        <v>44</v>
      </c>
      <c r="AC25" t="s">
        <v>45</v>
      </c>
      <c r="AD25" t="s">
        <v>47</v>
      </c>
    </row>
    <row r="26" spans="22:41" x14ac:dyDescent="0.25">
      <c r="V26" t="s">
        <v>52</v>
      </c>
      <c r="W26">
        <v>5</v>
      </c>
      <c r="X26">
        <v>1.08</v>
      </c>
      <c r="Y26">
        <v>1.1499999999999999</v>
      </c>
      <c r="Z26">
        <v>1.0900000000000001</v>
      </c>
      <c r="AA26">
        <v>1.1100000000000001</v>
      </c>
      <c r="AB26">
        <v>1.2</v>
      </c>
      <c r="AC26">
        <v>1.21</v>
      </c>
    </row>
    <row r="27" spans="22:41" x14ac:dyDescent="0.25">
      <c r="V27" s="10" t="s">
        <v>54</v>
      </c>
      <c r="W27">
        <v>15</v>
      </c>
      <c r="X27">
        <v>1.19</v>
      </c>
      <c r="Y27">
        <v>1.29</v>
      </c>
      <c r="Z27">
        <v>1.1599999999999999</v>
      </c>
      <c r="AA27">
        <v>1.19</v>
      </c>
      <c r="AB27">
        <v>1.22</v>
      </c>
      <c r="AC27">
        <v>1.26</v>
      </c>
    </row>
    <row r="28" spans="22:41" x14ac:dyDescent="0.25">
      <c r="V28" t="s">
        <v>53</v>
      </c>
      <c r="W28">
        <v>25</v>
      </c>
      <c r="X28">
        <v>1.23</v>
      </c>
      <c r="Y28">
        <v>1.32</v>
      </c>
      <c r="Z28">
        <v>1.23</v>
      </c>
      <c r="AA28">
        <v>1.32</v>
      </c>
      <c r="AB28">
        <v>1.32</v>
      </c>
      <c r="AC28">
        <v>1.32</v>
      </c>
    </row>
    <row r="31" spans="22:41" x14ac:dyDescent="0.25">
      <c r="V31" t="s">
        <v>70</v>
      </c>
      <c r="AF31" t="s">
        <v>69</v>
      </c>
    </row>
    <row r="32" spans="22:41" x14ac:dyDescent="0.25">
      <c r="V32" t="s">
        <v>55</v>
      </c>
      <c r="X32" t="s">
        <v>62</v>
      </c>
      <c r="Y32" t="s">
        <v>63</v>
      </c>
      <c r="Z32" t="s">
        <v>64</v>
      </c>
      <c r="AA32" s="11" t="s">
        <v>65</v>
      </c>
      <c r="AB32" s="11" t="s">
        <v>66</v>
      </c>
      <c r="AC32" s="11" t="s">
        <v>67</v>
      </c>
      <c r="AF32" t="s">
        <v>55</v>
      </c>
      <c r="AH32" t="s">
        <v>62</v>
      </c>
      <c r="AI32" t="s">
        <v>63</v>
      </c>
      <c r="AJ32" t="s">
        <v>64</v>
      </c>
      <c r="AK32" s="14" t="s">
        <v>65</v>
      </c>
      <c r="AL32" s="14" t="s">
        <v>66</v>
      </c>
      <c r="AM32" s="14" t="s">
        <v>67</v>
      </c>
    </row>
    <row r="33" spans="1:39" x14ac:dyDescent="0.25">
      <c r="V33" t="s">
        <v>56</v>
      </c>
      <c r="W33" t="s">
        <v>57</v>
      </c>
      <c r="X33">
        <f>AVERAGE(AJ10:AJ11,AM10:AM11)</f>
        <v>31.615796251596048</v>
      </c>
      <c r="Y33">
        <f>AVERAGE(X10:X11,AA10:AA11)</f>
        <v>32.601408493816777</v>
      </c>
      <c r="Z33">
        <f>AVERAGE(AD10:AD11,AG10:AG11)</f>
        <v>31.830257035909781</v>
      </c>
      <c r="AA33" s="11">
        <f>X33-Z33</f>
        <v>-0.21446078431373294</v>
      </c>
      <c r="AB33" s="11">
        <f>Y33-Z33</f>
        <v>0.77115145790699557</v>
      </c>
      <c r="AC33" s="11">
        <f>X33-Y33</f>
        <v>-0.98561224222072852</v>
      </c>
      <c r="AF33" t="s">
        <v>71</v>
      </c>
      <c r="AG33" t="s">
        <v>57</v>
      </c>
      <c r="AH33">
        <f>SUM(AVERAGE(AJ17,AM17)+AVERAGE(AJ18,AM18)+AVERAGE(AJ19,AM19))</f>
        <v>108.16472619422423</v>
      </c>
      <c r="AI33">
        <f>SUM(AVERAGE(X17,AA17)+AVERAGE(X18,AA18)+AVERAGE(X19,AA19))</f>
        <v>108.57327377516563</v>
      </c>
      <c r="AJ33">
        <f>SUM(AVERAGE(AD17,AG17)+AVERAGE(AD18,AG18)+AVERAGE(AD19,AG19))</f>
        <v>110.48732924034894</v>
      </c>
      <c r="AK33" s="14">
        <f>AH33-AJ33</f>
        <v>-2.322603046124712</v>
      </c>
      <c r="AL33" s="14">
        <f>AI33-AJ33</f>
        <v>-1.9140554651833099</v>
      </c>
      <c r="AM33" s="14">
        <f>AH33-AI33</f>
        <v>-0.40854758094140209</v>
      </c>
    </row>
    <row r="34" spans="1:39" x14ac:dyDescent="0.25">
      <c r="W34" t="s">
        <v>60</v>
      </c>
      <c r="X34">
        <f>SQRT((AL10^2+AL11^2+AO10^2+AO11^2)/4)</f>
        <v>2.3644631383764909</v>
      </c>
      <c r="Y34">
        <f>SQRT((Z10^2+Z11^2+AC10^2+AC11^2)/4)</f>
        <v>1.5994832955149787</v>
      </c>
      <c r="Z34">
        <f>SQRT((AI10^2+AI11^2+AF10^2+AF11^2)/4)</f>
        <v>1.5688977194790856</v>
      </c>
      <c r="AA34" s="11">
        <f>SQRT((X34^2+Z34^2)/2)</f>
        <v>2.0065051690598605</v>
      </c>
      <c r="AB34" s="11">
        <f>SQRT((Y34^2+Z34^2)/2)</f>
        <v>1.5842643193006229</v>
      </c>
      <c r="AC34" s="11">
        <f>SQRT((X34^2+Y34^2)/2)</f>
        <v>2.0185431312425135</v>
      </c>
      <c r="AG34" t="s">
        <v>60</v>
      </c>
      <c r="AH34">
        <f>SQRT((AL17^2+AL18^2+AL19^2+AO17^2+AO18^2+AO19^2)/6)</f>
        <v>3.8555734365821932</v>
      </c>
      <c r="AI34">
        <f>SQRT((Z17^2+Z18^2+Z19^2+AC17^2+AC18^2+AC19^2)/6)</f>
        <v>3.1281903212194679</v>
      </c>
      <c r="AJ34">
        <f>SQRT((AF17^2+AF18^2+AF19^2+AI17^2+AI18^2+AI19^2)/6)</f>
        <v>2.151633077767511</v>
      </c>
      <c r="AK34" s="14">
        <f>SQRT((AH34^2+AJ34^2)/2)</f>
        <v>3.1220963651224407</v>
      </c>
      <c r="AL34" s="14">
        <f>SQRT((AI34^2+AJ34^2)/2)</f>
        <v>2.6846880253685392</v>
      </c>
      <c r="AM34" s="14">
        <f>SQRT((AH34^2+AI34^2)/2)</f>
        <v>3.5107706568963875</v>
      </c>
    </row>
    <row r="35" spans="1:39" x14ac:dyDescent="0.25">
      <c r="W35" t="s">
        <v>58</v>
      </c>
      <c r="X35">
        <v>3</v>
      </c>
      <c r="Y35">
        <v>3</v>
      </c>
      <c r="Z35">
        <v>3</v>
      </c>
      <c r="AA35" s="11">
        <v>6</v>
      </c>
      <c r="AB35" s="11">
        <v>6</v>
      </c>
      <c r="AC35" s="11">
        <v>6</v>
      </c>
      <c r="AG35" t="s">
        <v>58</v>
      </c>
      <c r="AH35">
        <v>3</v>
      </c>
      <c r="AI35">
        <v>3</v>
      </c>
      <c r="AJ35">
        <v>3</v>
      </c>
      <c r="AK35" s="14">
        <v>6</v>
      </c>
      <c r="AL35" s="14">
        <v>6</v>
      </c>
      <c r="AM35" s="14">
        <v>6</v>
      </c>
    </row>
    <row r="36" spans="1:39" x14ac:dyDescent="0.25">
      <c r="A36" t="s">
        <v>51</v>
      </c>
      <c r="W36" t="s">
        <v>59</v>
      </c>
      <c r="X36">
        <v>1</v>
      </c>
      <c r="Y36">
        <v>1</v>
      </c>
      <c r="Z36">
        <v>1</v>
      </c>
      <c r="AA36" s="11">
        <v>1</v>
      </c>
      <c r="AB36" s="11">
        <v>1</v>
      </c>
      <c r="AC36" s="11">
        <v>1</v>
      </c>
      <c r="AG36" t="s">
        <v>59</v>
      </c>
      <c r="AH36">
        <v>1</v>
      </c>
      <c r="AI36">
        <v>1</v>
      </c>
      <c r="AJ36">
        <v>1</v>
      </c>
      <c r="AK36" s="14">
        <v>1</v>
      </c>
      <c r="AL36" s="14">
        <v>1</v>
      </c>
      <c r="AM36" s="14">
        <v>1</v>
      </c>
    </row>
    <row r="37" spans="1:39" x14ac:dyDescent="0.25">
      <c r="V37" t="s">
        <v>61</v>
      </c>
      <c r="W37" t="s">
        <v>57</v>
      </c>
      <c r="X37">
        <f>AVERAGE(AJ12,AM12)</f>
        <v>23.464291336516752</v>
      </c>
      <c r="Y37">
        <f>AVERAGE(X12,AA12)</f>
        <v>25.182710640009752</v>
      </c>
      <c r="Z37">
        <f>AVERAGE(AD12,AG12)</f>
        <v>29.955563135155849</v>
      </c>
      <c r="AA37" s="11">
        <f>X37-Z37</f>
        <v>-6.4912717986390973</v>
      </c>
      <c r="AB37" s="11">
        <f>Y37-Z37</f>
        <v>-4.7728524951460969</v>
      </c>
      <c r="AC37" s="11">
        <f>X37-Y37</f>
        <v>-1.7184193034930004</v>
      </c>
    </row>
    <row r="38" spans="1:39" x14ac:dyDescent="0.25">
      <c r="W38" t="s">
        <v>60</v>
      </c>
      <c r="X38" s="12">
        <f>SQRT((AL12^2+AO12^2)/2)</f>
        <v>3.9824497683252957</v>
      </c>
      <c r="Y38" s="12">
        <f>SQRT((Z12^2+AC12^2)/2)</f>
        <v>3.6132804113283874</v>
      </c>
      <c r="Z38" s="12">
        <f>SQRT((AI12^2+AF12^2)/2)</f>
        <v>2.0794395288610277</v>
      </c>
      <c r="AA38" s="11">
        <f>SQRT((X38^2+Z38^2)/2)</f>
        <v>3.1767888591645472</v>
      </c>
      <c r="AB38" s="11">
        <f>SQRT((Y38^2+Z38^2)/2)</f>
        <v>2.9478690680794504</v>
      </c>
      <c r="AC38" s="11">
        <f>SQRT((X38^2+Y38^2)/2)</f>
        <v>3.8023480566699601</v>
      </c>
    </row>
    <row r="39" spans="1:39" x14ac:dyDescent="0.25">
      <c r="W39" t="s">
        <v>58</v>
      </c>
      <c r="X39">
        <v>3</v>
      </c>
      <c r="Y39">
        <v>3</v>
      </c>
      <c r="Z39">
        <v>3</v>
      </c>
      <c r="AA39" s="11">
        <v>6</v>
      </c>
      <c r="AB39" s="11">
        <v>6</v>
      </c>
      <c r="AC39" s="11">
        <v>6</v>
      </c>
    </row>
    <row r="40" spans="1:39" x14ac:dyDescent="0.25">
      <c r="W40" t="s">
        <v>59</v>
      </c>
      <c r="X40">
        <f>2/3</f>
        <v>0.66666666666666663</v>
      </c>
      <c r="Y40">
        <f t="shared" ref="Y40:AC40" si="14">2/3</f>
        <v>0.66666666666666663</v>
      </c>
      <c r="Z40">
        <f t="shared" si="14"/>
        <v>0.66666666666666663</v>
      </c>
      <c r="AA40" s="11">
        <f t="shared" si="14"/>
        <v>0.66666666666666663</v>
      </c>
      <c r="AB40" s="11">
        <f t="shared" si="14"/>
        <v>0.66666666666666663</v>
      </c>
      <c r="AC40" s="11">
        <f t="shared" si="14"/>
        <v>0.66666666666666663</v>
      </c>
    </row>
  </sheetData>
  <mergeCells count="1">
    <mergeCell ref="A4:S8"/>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2015-07-03T06:24:09Z</dcterms:created>
  <dcterms:modified xsi:type="dcterms:W3CDTF">2016-04-08T12:30:06Z</dcterms:modified>
</cp:coreProperties>
</file>